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70" windowWidth="24240" windowHeight="11700"/>
  </bookViews>
  <sheets>
    <sheet name="Доходы" sheetId="2" r:id="rId1"/>
  </sheets>
  <calcPr calcId="125725"/>
</workbook>
</file>

<file path=xl/calcChain.xml><?xml version="1.0" encoding="utf-8"?>
<calcChain xmlns="http://schemas.openxmlformats.org/spreadsheetml/2006/main">
  <c r="F12" i="2"/>
  <c r="D12"/>
  <c r="D31"/>
  <c r="D14"/>
  <c r="D47" l="1"/>
  <c r="D46"/>
  <c r="D45"/>
  <c r="D44"/>
  <c r="D43"/>
  <c r="D42"/>
  <c r="D41"/>
  <c r="D40"/>
  <c r="D39"/>
  <c r="D38"/>
  <c r="D36"/>
  <c r="D35"/>
  <c r="D34"/>
  <c r="D33"/>
  <c r="D32"/>
  <c r="D29"/>
  <c r="D28"/>
  <c r="D27"/>
  <c r="D26"/>
  <c r="D25"/>
  <c r="D24"/>
  <c r="D23"/>
  <c r="D22"/>
  <c r="D21"/>
  <c r="D20"/>
  <c r="D19"/>
  <c r="D18"/>
  <c r="D17"/>
  <c r="D16"/>
  <c r="D15"/>
</calcChain>
</file>

<file path=xl/sharedStrings.xml><?xml version="1.0" encoding="utf-8"?>
<sst xmlns="http://schemas.openxmlformats.org/spreadsheetml/2006/main" count="114" uniqueCount="81">
  <si>
    <t>718</t>
  </si>
  <si>
    <t xml:space="preserve"> Наименование показателя</t>
  </si>
  <si>
    <t>Код дохода по бюджетной классификации</t>
  </si>
  <si>
    <t>5</t>
  </si>
  <si>
    <t>Доходы бюджета - всего</t>
  </si>
  <si>
    <t>x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</si>
  <si>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</si>
  <si>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</si>
  <si>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</si>
  <si>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</si>
  <si>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</si>
  <si>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</si>
  <si>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</si>
  <si>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</si>
  <si>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</si>
  <si>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</si>
  <si>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</si>
  <si>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Туристический налог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</si>
  <si>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</si>
  <si>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</si>
  <si>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</si>
  <si>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</si>
  <si>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</si>
  <si>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</si>
  <si>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</si>
  <si>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Прочие доходы от оказания платных услуг (работ) получателями средств бюджетов сельских поселений</t>
  </si>
  <si>
    <t xml:space="preserve">  Прочие доходы от компенсации затрат бюджетов сельских поселений</t>
  </si>
  <si>
    <t xml:space="preserve">  Инициативные платежи, зачисляемые в бюджеты сельских поселений (благоустройство кладбища, устройство ограждения)</t>
  </si>
  <si>
    <t xml:space="preserve">  Инициативные платежи, зачисляемые в бюджеты сельских поселений (Обустройство ярмарки в п. Большое Голоустное по ул. Байкальская)</t>
  </si>
  <si>
    <t xml:space="preserve">  Инициативные платежи, зачисляемые в бюджеты сельских поселений (Устройство остановочных павильонов в с. Малое Голоустное)</t>
  </si>
  <si>
    <t xml:space="preserve">  Инициативные платежи, зачисляемые в бюджеты сельских поселений (Устройство остановочного павильона в п. Нижний Кочергат)</t>
  </si>
  <si>
    <t xml:space="preserve">  Инициативные платежи, зачисляемые в бюджеты сельских поселений (Ремонт дороги по ул. Набережная в п. Нижний Кочергат)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</si>
  <si>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</si>
  <si>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 Прочие субсидии бюджетам сельских поселений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</si>
  <si>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</si>
  <si>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</si>
  <si>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</si>
  <si>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 сельских поселений</t>
  </si>
  <si>
    <t>ГАД (АД)</t>
  </si>
  <si>
    <t xml:space="preserve">Кассовое исполнение </t>
  </si>
  <si>
    <t>182</t>
  </si>
  <si>
    <t xml:space="preserve"> 1 01 02010 01 1000 110</t>
  </si>
  <si>
    <t>2 02 49999 10 0000 150</t>
  </si>
  <si>
    <t xml:space="preserve"> 2 02 40014 10 0000 150</t>
  </si>
  <si>
    <t xml:space="preserve"> 2 02 35118 10 0000 150</t>
  </si>
  <si>
    <t xml:space="preserve"> 2 02 30024 10 0000 150</t>
  </si>
  <si>
    <t xml:space="preserve"> 2 02 29999 10 0000 150</t>
  </si>
  <si>
    <t>2 02 16001 10 0000 150</t>
  </si>
  <si>
    <t xml:space="preserve"> 1 17 15030 10 0009 150</t>
  </si>
  <si>
    <t xml:space="preserve"> 1 17 15030 10 0008 150</t>
  </si>
  <si>
    <t xml:space="preserve"> 1 17 15030 10 0007 150</t>
  </si>
  <si>
    <t xml:space="preserve"> 1 17 15030 10 0006 150</t>
  </si>
  <si>
    <t xml:space="preserve"> 1 17 15030 10 0005 150</t>
  </si>
  <si>
    <t xml:space="preserve"> 1 13 02995 10 0000 130</t>
  </si>
  <si>
    <t>1 13 01995 10 0000 130</t>
  </si>
  <si>
    <t xml:space="preserve"> 1 11 09045 10 0000 120</t>
  </si>
  <si>
    <t xml:space="preserve"> 1 11 05420 10 0000 120</t>
  </si>
  <si>
    <t>1 08 04020 01 1000 110</t>
  </si>
  <si>
    <t xml:space="preserve"> 1 16 18000 02 0000 140</t>
  </si>
  <si>
    <t xml:space="preserve"> 1 06 06043 10 1000 110</t>
  </si>
  <si>
    <t>1 06 06033 10 1000 110</t>
  </si>
  <si>
    <t>1 06 01030 10 1000 110</t>
  </si>
  <si>
    <t xml:space="preserve"> 1 03 03000 01 1000 110</t>
  </si>
  <si>
    <t xml:space="preserve"> 1 03 02261 01 0000 110</t>
  </si>
  <si>
    <t>1 03 02251 01 0000 110</t>
  </si>
  <si>
    <t xml:space="preserve"> 1 03 02241 01 0000 110</t>
  </si>
  <si>
    <t xml:space="preserve"> 1 03 02231 01 0000 110</t>
  </si>
  <si>
    <t>1 01 02210 01 1000 110</t>
  </si>
  <si>
    <t xml:space="preserve"> 1 01 02130 01 1000 110</t>
  </si>
  <si>
    <t>1 01 02030 01 3000 110</t>
  </si>
  <si>
    <t>1 01 02030 01 1000 110</t>
  </si>
  <si>
    <t xml:space="preserve"> 1 01 02020 01 1000 110</t>
  </si>
  <si>
    <t>Управление Федеральной налоговой службы по Иркутской области</t>
  </si>
  <si>
    <t>Администрация Голоустненского муниципального образования - Администрация сельского поселения</t>
  </si>
  <si>
    <t>тыс. руб.</t>
  </si>
  <si>
    <t>к решению Думы Иркутского муниципального округа</t>
  </si>
  <si>
    <t>Приложение 2</t>
  </si>
  <si>
    <t>Итого</t>
  </si>
  <si>
    <t>0 00 00000 00 0000 000</t>
  </si>
  <si>
    <t xml:space="preserve">Показатели исполнения бюджета Голоустненского муниципальнго образования за 2025 год по доходам  бюджета по кодам  классификации доходов бюджетов </t>
  </si>
  <si>
    <t>от 28.05.2026г. №10-246/рд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</si>
</sst>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0"/>
      <color rgb="FF000000"/>
      <name val="Arial Cyr"/>
      <charset val="204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43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13" fillId="0" borderId="0" xfId="0" applyFont="1" applyProtection="1">
      <protection locked="0"/>
    </xf>
    <xf numFmtId="0" fontId="1" fillId="0" borderId="1" xfId="32" applyNumberFormat="1" applyBorder="1" applyProtection="1"/>
    <xf numFmtId="0" fontId="3" fillId="0" borderId="25" xfId="36" applyNumberFormat="1" applyBorder="1" applyProtection="1">
      <alignment horizontal="left" wrapText="1"/>
    </xf>
    <xf numFmtId="49" fontId="3" fillId="0" borderId="34" xfId="37" applyNumberFormat="1" applyBorder="1" applyProtection="1">
      <alignment horizontal="center" wrapText="1"/>
    </xf>
    <xf numFmtId="49" fontId="3" fillId="0" borderId="35" xfId="38" applyNumberFormat="1" applyBorder="1" applyProtection="1">
      <alignment horizontal="center"/>
    </xf>
    <xf numFmtId="4" fontId="3" fillId="0" borderId="35" xfId="39" applyNumberFormat="1" applyBorder="1" applyProtection="1">
      <alignment horizontal="right" shrinkToFit="1"/>
    </xf>
    <xf numFmtId="0" fontId="3" fillId="0" borderId="39" xfId="44" applyNumberFormat="1" applyBorder="1" applyProtection="1">
      <alignment horizontal="left" wrapText="1" indent="2"/>
    </xf>
    <xf numFmtId="49" fontId="3" fillId="0" borderId="40" xfId="45" applyNumberFormat="1" applyBorder="1" applyProtection="1">
      <alignment horizontal="center" shrinkToFit="1"/>
    </xf>
    <xf numFmtId="49" fontId="3" fillId="0" borderId="41" xfId="46" applyNumberFormat="1" applyBorder="1" applyProtection="1">
      <alignment horizontal="center"/>
    </xf>
    <xf numFmtId="4" fontId="3" fillId="0" borderId="41" xfId="47" applyNumberFormat="1" applyBorder="1" applyProtection="1">
      <alignment horizontal="right" shrinkToFit="1"/>
    </xf>
    <xf numFmtId="0" fontId="0" fillId="0" borderId="0" xfId="0" applyAlignment="1" applyProtection="1">
      <alignment horizontal="right"/>
      <protection locked="0"/>
    </xf>
    <xf numFmtId="0" fontId="15" fillId="0" borderId="42" xfId="40" applyNumberFormat="1" applyFont="1" applyBorder="1" applyAlignment="1" applyProtection="1">
      <alignment horizontal="center" wrapText="1"/>
    </xf>
    <xf numFmtId="4" fontId="15" fillId="0" borderId="42" xfId="40" applyNumberFormat="1" applyFont="1" applyBorder="1" applyAlignment="1" applyProtection="1">
      <alignment horizontal="center" wrapText="1"/>
    </xf>
    <xf numFmtId="0" fontId="15" fillId="0" borderId="42" xfId="44" applyNumberFormat="1" applyFont="1" applyBorder="1" applyAlignment="1" applyProtection="1">
      <alignment horizontal="center" wrapText="1"/>
    </xf>
    <xf numFmtId="4" fontId="15" fillId="0" borderId="42" xfId="44" applyNumberFormat="1" applyFont="1" applyBorder="1" applyAlignment="1" applyProtection="1">
      <alignment horizontal="center" wrapText="1"/>
    </xf>
    <xf numFmtId="4" fontId="16" fillId="4" borderId="0" xfId="0" applyNumberFormat="1" applyFont="1" applyFill="1" applyProtection="1">
      <protection locked="0"/>
    </xf>
    <xf numFmtId="0" fontId="14" fillId="0" borderId="0" xfId="0" applyFont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 vertical="top" wrapText="1"/>
      <protection locked="0"/>
    </xf>
    <xf numFmtId="0" fontId="15" fillId="0" borderId="36" xfId="40" applyNumberFormat="1" applyFont="1" applyBorder="1" applyAlignment="1" applyProtection="1">
      <alignment horizontal="center" wrapText="1"/>
    </xf>
    <xf numFmtId="0" fontId="15" fillId="0" borderId="37" xfId="40" applyNumberFormat="1" applyFont="1" applyBorder="1" applyAlignment="1" applyProtection="1">
      <alignment horizontal="center" wrapText="1"/>
    </xf>
    <xf numFmtId="0" fontId="15" fillId="0" borderId="38" xfId="40" applyNumberFormat="1" applyFont="1" applyBorder="1" applyAlignment="1" applyProtection="1">
      <alignment horizontal="center" wrapText="1"/>
    </xf>
    <xf numFmtId="0" fontId="13" fillId="0" borderId="0" xfId="0" applyFont="1" applyAlignment="1" applyProtection="1"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3" fillId="0" borderId="1" xfId="0" applyFont="1" applyBorder="1" applyAlignment="1" applyProtection="1">
      <protection locked="0"/>
    </xf>
    <xf numFmtId="0" fontId="15" fillId="0" borderId="43" xfId="44" applyNumberFormat="1" applyFont="1" applyBorder="1" applyAlignment="1" applyProtection="1">
      <alignment horizontal="center" wrapText="1"/>
    </xf>
    <xf numFmtId="0" fontId="15" fillId="0" borderId="44" xfId="44" applyNumberFormat="1" applyFont="1" applyBorder="1" applyAlignment="1" applyProtection="1">
      <alignment horizontal="center" wrapText="1"/>
    </xf>
    <xf numFmtId="0" fontId="15" fillId="0" borderId="45" xfId="44" applyNumberFormat="1" applyFont="1" applyBorder="1" applyAlignment="1" applyProtection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tabSelected="1" zoomScaleNormal="100" zoomScaleSheetLayoutView="100" workbookViewId="0">
      <selection activeCell="H10" sqref="H10"/>
    </sheetView>
  </sheetViews>
  <sheetFormatPr defaultRowHeight="15"/>
  <cols>
    <col min="1" max="1" width="55.28515625" style="1" customWidth="1"/>
    <col min="2" max="2" width="9.85546875" style="1" customWidth="1"/>
    <col min="3" max="3" width="23" style="1" customWidth="1"/>
    <col min="4" max="4" width="11.42578125" style="1" customWidth="1"/>
    <col min="5" max="5" width="9.140625" style="1" hidden="1" customWidth="1"/>
    <col min="6" max="16384" width="9.140625" style="1"/>
  </cols>
  <sheetData>
    <row r="1" spans="1:6">
      <c r="C1" s="33" t="s">
        <v>76</v>
      </c>
      <c r="D1" s="33"/>
      <c r="E1" s="33"/>
    </row>
    <row r="2" spans="1:6" ht="30.75" customHeight="1">
      <c r="C2" s="34" t="s">
        <v>75</v>
      </c>
      <c r="D2" s="34"/>
      <c r="E2" s="34"/>
    </row>
    <row r="3" spans="1:6">
      <c r="C3" s="35" t="s">
        <v>80</v>
      </c>
      <c r="D3" s="35"/>
      <c r="E3" s="35"/>
    </row>
    <row r="4" spans="1:6">
      <c r="D4" s="12"/>
    </row>
    <row r="5" spans="1:6">
      <c r="D5" s="12"/>
    </row>
    <row r="6" spans="1:6" ht="42.75" customHeight="1">
      <c r="A6" s="28" t="s">
        <v>79</v>
      </c>
      <c r="B6" s="29"/>
      <c r="C6" s="29"/>
      <c r="D6" s="29"/>
    </row>
    <row r="7" spans="1:6" ht="27.75" customHeight="1">
      <c r="D7" s="22" t="s">
        <v>74</v>
      </c>
    </row>
    <row r="8" spans="1:6" ht="12.95" customHeight="1">
      <c r="A8" s="39" t="s">
        <v>1</v>
      </c>
      <c r="B8" s="39" t="s">
        <v>38</v>
      </c>
      <c r="C8" s="39" t="s">
        <v>2</v>
      </c>
      <c r="D8" s="41" t="s">
        <v>39</v>
      </c>
      <c r="E8" s="3"/>
    </row>
    <row r="9" spans="1:6" ht="12" customHeight="1">
      <c r="A9" s="40"/>
      <c r="B9" s="40" t="s">
        <v>38</v>
      </c>
      <c r="C9" s="40"/>
      <c r="D9" s="42"/>
      <c r="E9" s="4"/>
    </row>
    <row r="10" spans="1:6" ht="14.25" customHeight="1">
      <c r="A10" s="40"/>
      <c r="B10" s="40" t="s">
        <v>38</v>
      </c>
      <c r="C10" s="40"/>
      <c r="D10" s="42"/>
      <c r="E10" s="4"/>
    </row>
    <row r="11" spans="1:6" ht="14.25" customHeight="1" thickBot="1">
      <c r="A11" s="5">
        <v>1</v>
      </c>
      <c r="B11" s="6">
        <v>2</v>
      </c>
      <c r="C11" s="6">
        <v>3</v>
      </c>
      <c r="D11" s="7" t="s">
        <v>3</v>
      </c>
      <c r="E11" s="4"/>
    </row>
    <row r="12" spans="1:6" ht="17.25" customHeight="1">
      <c r="A12" s="14" t="s">
        <v>4</v>
      </c>
      <c r="B12" s="15"/>
      <c r="C12" s="16" t="s">
        <v>5</v>
      </c>
      <c r="D12" s="17">
        <f>38658091.87/1000</f>
        <v>38658.091869999997</v>
      </c>
      <c r="E12" s="4"/>
      <c r="F12" s="27">
        <f>D14+D31</f>
        <v>38658.091870000004</v>
      </c>
    </row>
    <row r="13" spans="1:6" ht="16.5" customHeight="1">
      <c r="A13" s="30" t="s">
        <v>72</v>
      </c>
      <c r="B13" s="31"/>
      <c r="C13" s="31"/>
      <c r="D13" s="32"/>
      <c r="E13" s="13"/>
    </row>
    <row r="14" spans="1:6" ht="16.5" customHeight="1">
      <c r="A14" s="23" t="s">
        <v>77</v>
      </c>
      <c r="B14" s="23">
        <v>182</v>
      </c>
      <c r="C14" s="23" t="s">
        <v>78</v>
      </c>
      <c r="D14" s="24">
        <f>D15+D16+D17+D18+D19+D20+D21+D22+D23+D24+D25+D26+D27+D28+D29</f>
        <v>8877.0169500000011</v>
      </c>
      <c r="E14" s="13"/>
    </row>
    <row r="15" spans="1:6" ht="79.5">
      <c r="A15" s="8" t="s">
        <v>6</v>
      </c>
      <c r="B15" s="9" t="s">
        <v>40</v>
      </c>
      <c r="C15" s="10" t="s">
        <v>41</v>
      </c>
      <c r="D15" s="11">
        <f>354489.3/1000</f>
        <v>354.48930000000001</v>
      </c>
      <c r="E15" s="4"/>
    </row>
    <row r="16" spans="1:6" ht="102">
      <c r="A16" s="8" t="s">
        <v>8</v>
      </c>
      <c r="B16" s="9" t="s">
        <v>40</v>
      </c>
      <c r="C16" s="10" t="s">
        <v>71</v>
      </c>
      <c r="D16" s="11">
        <f>3338.48/1000</f>
        <v>3.3384800000000001</v>
      </c>
      <c r="E16" s="4"/>
    </row>
    <row r="17" spans="1:5" ht="57">
      <c r="A17" s="8" t="s">
        <v>9</v>
      </c>
      <c r="B17" s="9" t="s">
        <v>40</v>
      </c>
      <c r="C17" s="10" t="s">
        <v>70</v>
      </c>
      <c r="D17" s="11">
        <f>2763.49/1000</f>
        <v>2.76349</v>
      </c>
      <c r="E17" s="4"/>
    </row>
    <row r="18" spans="1:5" ht="57">
      <c r="A18" s="8" t="s">
        <v>10</v>
      </c>
      <c r="B18" s="9" t="s">
        <v>40</v>
      </c>
      <c r="C18" s="10" t="s">
        <v>69</v>
      </c>
      <c r="D18" s="11">
        <f>25/1000</f>
        <v>2.5000000000000001E-2</v>
      </c>
      <c r="E18" s="4"/>
    </row>
    <row r="19" spans="1:5" ht="57">
      <c r="A19" s="8" t="s">
        <v>11</v>
      </c>
      <c r="B19" s="9" t="s">
        <v>40</v>
      </c>
      <c r="C19" s="10" t="s">
        <v>68</v>
      </c>
      <c r="D19" s="11">
        <f>0.5/1000</f>
        <v>5.0000000000000001E-4</v>
      </c>
      <c r="E19" s="4"/>
    </row>
    <row r="20" spans="1:5" ht="68.25">
      <c r="A20" s="8" t="s">
        <v>12</v>
      </c>
      <c r="B20" s="9" t="s">
        <v>40</v>
      </c>
      <c r="C20" s="10" t="s">
        <v>67</v>
      </c>
      <c r="D20" s="11">
        <f>177611.88/1000</f>
        <v>177.61188000000001</v>
      </c>
      <c r="E20" s="4"/>
    </row>
    <row r="21" spans="1:5" ht="79.5">
      <c r="A21" s="8" t="s">
        <v>13</v>
      </c>
      <c r="B21" s="9" t="s">
        <v>40</v>
      </c>
      <c r="C21" s="10" t="s">
        <v>66</v>
      </c>
      <c r="D21" s="11">
        <f>2091576.5/1000</f>
        <v>2091.5765000000001</v>
      </c>
      <c r="E21" s="4"/>
    </row>
    <row r="22" spans="1:5" ht="90.75">
      <c r="A22" s="8" t="s">
        <v>14</v>
      </c>
      <c r="B22" s="9" t="s">
        <v>40</v>
      </c>
      <c r="C22" s="10" t="s">
        <v>65</v>
      </c>
      <c r="D22" s="11">
        <f>12238.64/1000</f>
        <v>12.23864</v>
      </c>
      <c r="E22" s="4"/>
    </row>
    <row r="23" spans="1:5" ht="79.5">
      <c r="A23" s="8" t="s">
        <v>15</v>
      </c>
      <c r="B23" s="9" t="s">
        <v>40</v>
      </c>
      <c r="C23" s="10" t="s">
        <v>64</v>
      </c>
      <c r="D23" s="11">
        <f>2228448.26/1000</f>
        <v>2228.4482599999997</v>
      </c>
      <c r="E23" s="4"/>
    </row>
    <row r="24" spans="1:5" ht="79.5">
      <c r="A24" s="8" t="s">
        <v>16</v>
      </c>
      <c r="B24" s="9" t="s">
        <v>40</v>
      </c>
      <c r="C24" s="10" t="s">
        <v>63</v>
      </c>
      <c r="D24" s="11">
        <f>-209129.62/1000</f>
        <v>-209.12961999999999</v>
      </c>
      <c r="E24" s="4"/>
    </row>
    <row r="25" spans="1:5">
      <c r="A25" s="8" t="s">
        <v>17</v>
      </c>
      <c r="B25" s="9" t="s">
        <v>40</v>
      </c>
      <c r="C25" s="10" t="s">
        <v>62</v>
      </c>
      <c r="D25" s="11">
        <f>337039/1000</f>
        <v>337.03899999999999</v>
      </c>
      <c r="E25" s="4"/>
    </row>
    <row r="26" spans="1:5" ht="57">
      <c r="A26" s="8" t="s">
        <v>18</v>
      </c>
      <c r="B26" s="9" t="s">
        <v>40</v>
      </c>
      <c r="C26" s="10" t="s">
        <v>61</v>
      </c>
      <c r="D26" s="11">
        <f>463550.46/1000</f>
        <v>463.55046000000004</v>
      </c>
      <c r="E26" s="4"/>
    </row>
    <row r="27" spans="1:5" ht="45.75">
      <c r="A27" s="8" t="s">
        <v>19</v>
      </c>
      <c r="B27" s="9" t="s">
        <v>40</v>
      </c>
      <c r="C27" s="10" t="s">
        <v>60</v>
      </c>
      <c r="D27" s="11">
        <f>1844032.83/1000</f>
        <v>1844.0328300000001</v>
      </c>
      <c r="E27" s="4"/>
    </row>
    <row r="28" spans="1:5" ht="45.75">
      <c r="A28" s="8" t="s">
        <v>20</v>
      </c>
      <c r="B28" s="9" t="s">
        <v>40</v>
      </c>
      <c r="C28" s="10" t="s">
        <v>59</v>
      </c>
      <c r="D28" s="11">
        <f>1390587.52/1000</f>
        <v>1390.58752</v>
      </c>
      <c r="E28" s="4"/>
    </row>
    <row r="29" spans="1:5" ht="80.25" thickBot="1">
      <c r="A29" s="18" t="s">
        <v>21</v>
      </c>
      <c r="B29" s="19" t="s">
        <v>40</v>
      </c>
      <c r="C29" s="20" t="s">
        <v>58</v>
      </c>
      <c r="D29" s="21">
        <f>180444.71/1000</f>
        <v>180.44470999999999</v>
      </c>
      <c r="E29" s="4"/>
    </row>
    <row r="30" spans="1:5">
      <c r="A30" s="36" t="s">
        <v>73</v>
      </c>
      <c r="B30" s="37"/>
      <c r="C30" s="37"/>
      <c r="D30" s="38"/>
      <c r="E30" s="13"/>
    </row>
    <row r="31" spans="1:5">
      <c r="A31" s="25" t="s">
        <v>77</v>
      </c>
      <c r="B31" s="25">
        <v>718</v>
      </c>
      <c r="C31" s="25" t="s">
        <v>78</v>
      </c>
      <c r="D31" s="26">
        <f>SUM(D32:D47)</f>
        <v>29781.074919999999</v>
      </c>
      <c r="E31" s="13"/>
    </row>
    <row r="32" spans="1:5" ht="57">
      <c r="A32" s="8" t="s">
        <v>22</v>
      </c>
      <c r="B32" s="9" t="s">
        <v>0</v>
      </c>
      <c r="C32" s="10" t="s">
        <v>57</v>
      </c>
      <c r="D32" s="11">
        <f>18500/1000</f>
        <v>18.5</v>
      </c>
      <c r="E32" s="4"/>
    </row>
    <row r="33" spans="1:5" ht="102">
      <c r="A33" s="8" t="s">
        <v>23</v>
      </c>
      <c r="B33" s="9" t="s">
        <v>0</v>
      </c>
      <c r="C33" s="10" t="s">
        <v>56</v>
      </c>
      <c r="D33" s="11">
        <f>105.97/1000</f>
        <v>0.10596999999999999</v>
      </c>
      <c r="E33" s="4"/>
    </row>
    <row r="34" spans="1:5" ht="57">
      <c r="A34" s="8" t="s">
        <v>24</v>
      </c>
      <c r="B34" s="9" t="s">
        <v>0</v>
      </c>
      <c r="C34" s="10" t="s">
        <v>55</v>
      </c>
      <c r="D34" s="11">
        <f>1587454.33/1000</f>
        <v>1587.45433</v>
      </c>
      <c r="E34" s="4"/>
    </row>
    <row r="35" spans="1:5" ht="23.25">
      <c r="A35" s="8" t="s">
        <v>25</v>
      </c>
      <c r="B35" s="9" t="s">
        <v>0</v>
      </c>
      <c r="C35" s="10" t="s">
        <v>54</v>
      </c>
      <c r="D35" s="11">
        <f>1097624.62/1000</f>
        <v>1097.62462</v>
      </c>
      <c r="E35" s="4"/>
    </row>
    <row r="36" spans="1:5" ht="23.25">
      <c r="A36" s="8" t="s">
        <v>26</v>
      </c>
      <c r="B36" s="9" t="s">
        <v>0</v>
      </c>
      <c r="C36" s="10" t="s">
        <v>53</v>
      </c>
      <c r="D36" s="11">
        <f>138190/1000</f>
        <v>138.19</v>
      </c>
      <c r="E36" s="4"/>
    </row>
    <row r="37" spans="1:5" ht="23.25">
      <c r="A37" s="8" t="s">
        <v>27</v>
      </c>
      <c r="B37" s="9" t="s">
        <v>0</v>
      </c>
      <c r="C37" s="10" t="s">
        <v>52</v>
      </c>
      <c r="D37" s="11" t="s">
        <v>7</v>
      </c>
      <c r="E37" s="4"/>
    </row>
    <row r="38" spans="1:5" ht="34.5">
      <c r="A38" s="8" t="s">
        <v>28</v>
      </c>
      <c r="B38" s="9" t="s">
        <v>0</v>
      </c>
      <c r="C38" s="10" t="s">
        <v>51</v>
      </c>
      <c r="D38" s="11">
        <f>320000/1000</f>
        <v>320</v>
      </c>
      <c r="E38" s="4"/>
    </row>
    <row r="39" spans="1:5" ht="34.5">
      <c r="A39" s="8" t="s">
        <v>29</v>
      </c>
      <c r="B39" s="9" t="s">
        <v>0</v>
      </c>
      <c r="C39" s="10" t="s">
        <v>50</v>
      </c>
      <c r="D39" s="11">
        <f>80000/1000</f>
        <v>80</v>
      </c>
      <c r="E39" s="4"/>
    </row>
    <row r="40" spans="1:5" ht="34.5">
      <c r="A40" s="8" t="s">
        <v>30</v>
      </c>
      <c r="B40" s="9" t="s">
        <v>0</v>
      </c>
      <c r="C40" s="10" t="s">
        <v>49</v>
      </c>
      <c r="D40" s="11">
        <f>40000/1000</f>
        <v>40</v>
      </c>
      <c r="E40" s="4"/>
    </row>
    <row r="41" spans="1:5" ht="34.5">
      <c r="A41" s="8" t="s">
        <v>31</v>
      </c>
      <c r="B41" s="9" t="s">
        <v>0</v>
      </c>
      <c r="C41" s="10" t="s">
        <v>48</v>
      </c>
      <c r="D41" s="11">
        <f>320000/1000</f>
        <v>320</v>
      </c>
      <c r="E41" s="4"/>
    </row>
    <row r="42" spans="1:5" ht="23.25">
      <c r="A42" s="8" t="s">
        <v>32</v>
      </c>
      <c r="B42" s="9" t="s">
        <v>0</v>
      </c>
      <c r="C42" s="10" t="s">
        <v>47</v>
      </c>
      <c r="D42" s="11">
        <f>23168200/1000</f>
        <v>23168.2</v>
      </c>
      <c r="E42" s="4"/>
    </row>
    <row r="43" spans="1:5">
      <c r="A43" s="8" t="s">
        <v>33</v>
      </c>
      <c r="B43" s="9" t="s">
        <v>0</v>
      </c>
      <c r="C43" s="10" t="s">
        <v>46</v>
      </c>
      <c r="D43" s="11">
        <f>1443400/1000</f>
        <v>1443.4</v>
      </c>
      <c r="E43" s="4"/>
    </row>
    <row r="44" spans="1:5" ht="23.25">
      <c r="A44" s="8" t="s">
        <v>34</v>
      </c>
      <c r="B44" s="9" t="s">
        <v>0</v>
      </c>
      <c r="C44" s="10" t="s">
        <v>45</v>
      </c>
      <c r="D44" s="11">
        <f>700/1000</f>
        <v>0.7</v>
      </c>
      <c r="E44" s="4"/>
    </row>
    <row r="45" spans="1:5" ht="34.5">
      <c r="A45" s="8" t="s">
        <v>35</v>
      </c>
      <c r="B45" s="9" t="s">
        <v>0</v>
      </c>
      <c r="C45" s="10" t="s">
        <v>44</v>
      </c>
      <c r="D45" s="11">
        <f>250000/1000</f>
        <v>250</v>
      </c>
      <c r="E45" s="4"/>
    </row>
    <row r="46" spans="1:5" ht="45.75">
      <c r="A46" s="8" t="s">
        <v>36</v>
      </c>
      <c r="B46" s="9" t="s">
        <v>0</v>
      </c>
      <c r="C46" s="10" t="s">
        <v>43</v>
      </c>
      <c r="D46" s="11">
        <f>242800/1000</f>
        <v>242.8</v>
      </c>
      <c r="E46" s="4"/>
    </row>
    <row r="47" spans="1:5" ht="23.25">
      <c r="A47" s="8" t="s">
        <v>37</v>
      </c>
      <c r="B47" s="9" t="s">
        <v>0</v>
      </c>
      <c r="C47" s="10" t="s">
        <v>42</v>
      </c>
      <c r="D47" s="11">
        <f>1074100/1000</f>
        <v>1074.0999999999999</v>
      </c>
      <c r="E47" s="4"/>
    </row>
    <row r="48" spans="1:5" ht="15" customHeight="1">
      <c r="A48" s="2"/>
      <c r="B48" s="2"/>
      <c r="C48" s="2"/>
      <c r="D48" s="2"/>
      <c r="E48" s="2"/>
    </row>
  </sheetData>
  <mergeCells count="10">
    <mergeCell ref="A30:D30"/>
    <mergeCell ref="A8:A10"/>
    <mergeCell ref="B8:B10"/>
    <mergeCell ref="C8:C10"/>
    <mergeCell ref="D8:D10"/>
    <mergeCell ref="A6:D6"/>
    <mergeCell ref="A13:D13"/>
    <mergeCell ref="C1:E1"/>
    <mergeCell ref="C2:E2"/>
    <mergeCell ref="C3:E3"/>
  </mergeCells>
  <pageMargins left="0.39374999999999999" right="0.39374999999999999" top="0.39374999999999999" bottom="0.39374999999999999" header="0.51180550000000002" footer="0.51180550000000002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36135&lt;/DocLink&gt;&#10;  &lt;DocName&gt;Отчет об исполнении бюджета&lt;/DocName&gt;&#10;  &lt;VariantName&gt;SV_0503117M_2016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FE41374-29F8-474B-ABDD-F0331DE861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MAIN-PC\Admin</dc:creator>
  <cp:lastModifiedBy>Штайнгильберг ОВ</cp:lastModifiedBy>
  <cp:lastPrinted>2026-04-14T02:45:39Z</cp:lastPrinted>
  <dcterms:created xsi:type="dcterms:W3CDTF">2026-04-13T08:00:38Z</dcterms:created>
  <dcterms:modified xsi:type="dcterms:W3CDTF">2026-05-29T03:21:34Z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34017_02_01</vt:lpwstr>
  </property>
  <property fmtid="{D5CDD505-2E9C-101B-9397-08002B2CF9AE}" pid="7" name="Шаблон">
    <vt:lpwstr>SV_0503117M_20160101.xlt</vt:lpwstr>
  </property>
</Properties>
</file>